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23"/>
  <c r="C4"/>
  <c r="C3"/>
  <c r="L3" i="13"/>
  <c r="C4"/>
  <c r="C3"/>
  <c r="I15" i="23"/>
  <c r="H15"/>
  <c r="I14"/>
  <c r="H14"/>
  <c r="I13"/>
  <c r="H13"/>
  <c r="I12"/>
  <c r="H12"/>
  <c r="I11"/>
  <c r="H11"/>
  <c r="I10"/>
  <c r="H10"/>
  <c r="I9"/>
  <c r="H9"/>
  <c r="I8"/>
  <c r="H8"/>
  <c r="I7"/>
  <c r="H7"/>
  <c r="J7" l="1"/>
  <c r="J13"/>
  <c r="J15"/>
  <c r="J12"/>
  <c r="J14"/>
  <c r="J11"/>
  <c r="J10"/>
  <c r="J8"/>
  <c r="J9"/>
  <c r="I16"/>
  <c r="D7" i="15" s="1"/>
  <c r="H16" i="23"/>
  <c r="C7" i="15" s="1"/>
  <c r="J16" i="23" l="1"/>
  <c r="F7" i="15" s="1"/>
</calcChain>
</file>

<file path=xl/comments1.xml><?xml version="1.0" encoding="utf-8"?>
<comments xmlns="http://schemas.openxmlformats.org/spreadsheetml/2006/main">
  <authors>
    <author>Jakgrapong</author>
  </authors>
  <commentList>
    <comment ref="G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<sst xmlns="http://schemas.openxmlformats.org/spreadsheetml/2006/main" count="125" uniqueCount="86">
  <si>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</si>
  <si>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</si>
  <si>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</si>
  <si>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</si>
  <si>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</si>
  <si>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</si>
  <si>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</si>
  <si>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</si>
  <si>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</si>
  <si>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</si>
  <si>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</si>
  <si>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</si>
  <si>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</si>
  <si>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</si>
  <si>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</si>
  <si>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</si>
  <si>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</si>
  <si>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</si>
  <si>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</si>
  <si>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</si>
  <si>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</si>
  <si>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</si>
  <si>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</si>
  <si>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</si>
  <si>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</si>
  <si>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</si>
  <si>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</si>
  <si>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</si>
  <si>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</si>
  <si>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</si>
  <si>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</si>
  <si>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</si>
  <si>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</si>
  <si>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</si>
  <si>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</si>
  <si>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</si>
  <si>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</si>
  <si>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</si>
  <si>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</si>
  <si>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</si>
  <si>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</si>
  <si>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</si>
  <si>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</si>
  <si>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</si>
  <si>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สัดส่วนการทำงานของเครื่องอัดอากาศแบบจ่ายลมอัด-Load (เปอร์เซ็นต์)</t>
  </si>
  <si>
    <t>ชั่วโมงทำงานของเครื่องอัดอากาศ
(ชั่วโมงต่อปี)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</si>
  <si>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สำหรับเครื่องอัดอากาศแบบโรตารี่สกรูที่มีระบบการทำงานแบบ Load/Unload</t>
    </r>
  </si>
  <si>
    <r>
      <t>อุณหภูมิอากาศขาเข้าเครื่องอัดอากาศ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</si>
  <si>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ปรับลดแรงดันลมอัดขาออกจากเครื่องอัดอากาศ</t>
  </si>
  <si>
    <t>ความดันลมอัดขาออกจากเครื่องอัดอากาศกรณีฐาน (บาร์)</t>
  </si>
  <si>
    <t>ความดันลมอัดขาออกจากเครื่องอัดอากาศจากการดำเนินโครงการ (บาร์)</t>
  </si>
  <si>
    <t>LESS-EE-05
version: 01</t>
  </si>
  <si>
    <t>1.ไม่มีการคิดการรั่วไหลที่เกิดจากการดำเนินโครงการ</t>
  </si>
  <si>
    <t>1.ปรับเปลี่ยนวิธีปฏิบัติงานในเครื่องอัดอากาศเพื่อทำให้ประสิทธิภาพการใช้พลังงานเพิ่มขึ้น
2.เป็นการดำเนินงานบางส่วนหรือทั้งหมด</t>
  </si>
  <si>
    <t>การใช้พลังงานไฟฟ้าของเครื่องอัดอากกาศเดิม</t>
  </si>
  <si>
    <t>การใช้พลังงานไฟฟ้าของเครื่องอัดอากาศที่ปรับเปลี่ยนวิธีปฏิบัติงานใหม่</t>
  </si>
  <si>
    <t>กิจกรรมที่ปรับปรุงเครื่องอัดอากาศในโรงงาน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</si>
  <si>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</si>
  <si>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</si>
  <si>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</si>
  <si>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</si>
  <si>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</si>
  <si>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1. อุณหภูมิอากาศขาเข้าเครื่องอัดอากาศ</t>
  </si>
  <si>
    <t>ตรวจวัดด้วยเครื่องมือ</t>
  </si>
  <si>
    <t>องศาเซลเซียส</t>
  </si>
  <si>
    <t>ป้อนลงในเซลล์</t>
  </si>
  <si>
    <t>ข้อมูลเครื่องจักร</t>
  </si>
  <si>
    <t>บาร์</t>
  </si>
  <si>
    <t>เปอร์เซ็นต์</t>
  </si>
  <si>
    <t>ลิตรต่อนาที</t>
  </si>
  <si>
    <t>บันทึกเวลาทำงาน</t>
  </si>
  <si>
    <t>ชั่วโมงต่อปี</t>
  </si>
  <si>
    <t>2. สัดส่วนการทำงานของเครื่องอัดอากาศที่สภาวะมีโหลด (Load)</t>
  </si>
  <si>
    <t>3. อัตราการผลิตลมอัด</t>
  </si>
  <si>
    <t>6. ชั่วโมงทำงานของเครื่องอัดอากาศ</t>
  </si>
  <si>
    <t>4. ความดันลมอัดขาออกจากเครื่องอัดอากาศ-กรณีฐาน</t>
  </si>
  <si>
    <t>5. ความดันลมอัดขาออกจากเครื่องอัดอากาศ-จากการดำเนินโครงการ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</si>
  <si>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</si>
  <si>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</si>
  <si>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</si>
  <si>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</si>
  <si>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</si>
  <si>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อัตราการผลิตลมอัด 
(ลิตรต่อนาที)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</si>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</sst>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1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5" xfId="2" applyBorder="1" applyAlignment="1">
      <alignment horizontal="left"/>
    </xf>
    <xf numFmtId="0" fontId="2" fillId="0" borderId="28" xfId="2" applyFont="1" applyBorder="1" applyAlignment="1">
      <alignment horizontal="left"/>
    </xf>
    <xf numFmtId="0" fontId="16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 applyProtection="1">
      <alignment horizontal="center" vertical="center"/>
    </xf>
    <xf numFmtId="2" fontId="6" fillId="2" borderId="22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22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4" fontId="19" fillId="0" borderId="22" xfId="0" applyNumberFormat="1" applyFont="1" applyBorder="1" applyAlignment="1" applyProtection="1">
      <alignment horizontal="center" vertical="center"/>
      <protection locked="0"/>
    </xf>
    <xf numFmtId="14" fontId="8" fillId="0" borderId="22" xfId="0" applyNumberFormat="1" applyFont="1" applyBorder="1" applyAlignment="1" applyProtection="1">
      <alignment horizontal="center" vertical="center"/>
    </xf>
    <xf numFmtId="14" fontId="19" fillId="0" borderId="22" xfId="0" applyNumberFormat="1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0" fillId="0" borderId="0" xfId="0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1.5524747861241215</c:v>
                </c:pt>
                <c:pt idx="1">
                  <c:v>0.69308606954035257</c:v>
                </c:pt>
                <c:pt idx="2" formatCode="General">
                  <c:v>0</c:v>
                </c:pt>
                <c:pt idx="3">
                  <c:v>0.85938871658376892</c:v>
                </c:pt>
              </c:numCache>
            </c:numRef>
          </c:val>
        </c:ser>
        <c:shape val="box"/>
        <c:axId val="41322368"/>
        <c:axId val="41323904"/>
        <c:axId val="0"/>
      </c:bar3DChart>
      <c:catAx>
        <c:axId val="4132236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41323904"/>
        <c:crosses val="autoZero"/>
        <c:auto val="1"/>
        <c:lblAlgn val="ctr"/>
        <c:lblOffset val="100"/>
      </c:catAx>
      <c:valAx>
        <c:axId val="41323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41322368"/>
        <c:crosses val="autoZero"/>
        <c:crossBetween val="between"/>
      </c:valAx>
    </c:plotArea>
    <c:plotVisOnly val="1"/>
    <c:dispBlanksAs val="gap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133350</xdr:rowOff>
    </xdr:from>
    <xdr:to>
      <xdr:col>0</xdr:col>
      <xdr:colOff>800100</xdr:colOff>
      <xdr:row>2</xdr:row>
      <xdr:rowOff>219075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485775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52900"/>
          <a:ext cx="194310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133350</xdr:rowOff>
    </xdr:from>
    <xdr:to>
      <xdr:col>0</xdr:col>
      <xdr:colOff>800100</xdr:colOff>
      <xdr:row>2</xdr:row>
      <xdr:rowOff>219075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333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180975</xdr:rowOff>
    </xdr:from>
    <xdr:to>
      <xdr:col>0</xdr:col>
      <xdr:colOff>790575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142875</xdr:rowOff>
    </xdr:from>
    <xdr:to>
      <xdr:col>0</xdr:col>
      <xdr:colOff>790575</xdr:colOff>
      <xdr:row>2</xdr:row>
      <xdr:rowOff>228600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428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03"/>
  <sheetViews>
    <sheetView showGridLines="0" tabSelected="1" showWhiteSpace="0" view="pageLayout" zoomScale="110" zoomScaleNormal="130" zoomScalePageLayoutView="110" workbookViewId="0">
      <selection activeCell="K7" sqref="K7"/>
    </sheetView>
  </sheetViews>
  <sheetFormatPr defaultRowHeight="15"/>
  <cols>
    <col min="1" max="1" width="10.85546875" customWidth="1"/>
    <col min="2" max="2" width="14" customWidth="1"/>
    <col min="5" max="5" width="14.42578125" customWidth="1"/>
    <col min="6" max="6" width="12.7109375" customWidth="1"/>
    <col min="9" max="10" width="8.42578125" customWidth="1"/>
    <col min="11" max="11" width="9.42578125" customWidth="1"/>
  </cols>
  <sheetData>
    <row r="1" spans="1:12" ht="33" customHeight="1">
      <c r="A1" s="68"/>
      <c r="B1" s="75" t="s">
        <v>0</v>
      </c>
      <c r="C1" s="75"/>
      <c r="D1" s="75"/>
      <c r="E1" s="75"/>
      <c r="F1" s="75"/>
      <c r="G1" s="75"/>
      <c r="H1" s="75"/>
      <c r="I1" s="75"/>
      <c r="J1" s="83" t="s">
        <v>51</v>
      </c>
      <c r="K1" s="84"/>
    </row>
    <row r="2" spans="1:12" ht="19.7" customHeight="1">
      <c r="A2" s="69"/>
      <c r="B2" s="9" t="s">
        <v>5</v>
      </c>
      <c r="C2" s="86" t="s">
        <v>48</v>
      </c>
      <c r="D2" s="87"/>
      <c r="E2" s="87"/>
      <c r="F2" s="87"/>
      <c r="G2" s="87"/>
      <c r="H2" s="87"/>
      <c r="I2" s="88"/>
      <c r="J2" s="8" t="s">
        <v>1</v>
      </c>
      <c r="K2" s="11">
        <v>1</v>
      </c>
    </row>
    <row r="3" spans="1:12" ht="19.7" customHeight="1">
      <c r="A3" s="69"/>
      <c r="B3" s="8" t="s">
        <v>3</v>
      </c>
      <c r="C3" s="85" t="s">
        <v>83</v>
      </c>
      <c r="D3" s="85"/>
      <c r="E3" s="85"/>
      <c r="F3" s="85"/>
      <c r="G3" s="85"/>
      <c r="H3" s="85"/>
      <c r="I3" s="85"/>
      <c r="J3" s="8" t="s">
        <v>2</v>
      </c>
      <c r="K3" s="60" t="s">
        <v>84</v>
      </c>
    </row>
    <row r="4" spans="1:12" ht="19.7" customHeight="1">
      <c r="A4" s="70"/>
      <c r="B4" s="8" t="s">
        <v>4</v>
      </c>
      <c r="C4" s="85" t="s">
        <v>83</v>
      </c>
      <c r="D4" s="85"/>
      <c r="E4" s="85"/>
      <c r="F4" s="85"/>
      <c r="G4" s="85"/>
      <c r="H4" s="85"/>
      <c r="I4" s="85"/>
      <c r="J4" s="8" t="s">
        <v>6</v>
      </c>
      <c r="K4" s="12" t="s">
        <v>77</v>
      </c>
    </row>
    <row r="5" spans="1:12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4"/>
    </row>
    <row r="6" spans="1:12" ht="34.5" customHeight="1">
      <c r="A6" s="2"/>
      <c r="B6" s="80" t="s">
        <v>30</v>
      </c>
      <c r="C6" s="80"/>
      <c r="D6" s="80"/>
      <c r="E6" s="71" t="s">
        <v>29</v>
      </c>
      <c r="F6" s="71"/>
      <c r="G6" s="71"/>
      <c r="H6" s="71"/>
      <c r="I6" s="71"/>
      <c r="J6" s="3"/>
      <c r="K6" s="4"/>
    </row>
    <row r="7" spans="1:12" ht="35.25" customHeight="1">
      <c r="A7" s="2"/>
      <c r="B7" s="80" t="s">
        <v>17</v>
      </c>
      <c r="C7" s="80"/>
      <c r="D7" s="80"/>
      <c r="E7" s="81" t="s">
        <v>56</v>
      </c>
      <c r="F7" s="81"/>
      <c r="G7" s="81"/>
      <c r="H7" s="81"/>
      <c r="I7" s="81"/>
      <c r="J7" s="3"/>
      <c r="K7" s="4"/>
    </row>
    <row r="8" spans="1:12" ht="45" customHeight="1">
      <c r="A8" s="2"/>
      <c r="B8" s="80" t="s">
        <v>18</v>
      </c>
      <c r="C8" s="80"/>
      <c r="D8" s="80"/>
      <c r="E8" s="82" t="s">
        <v>53</v>
      </c>
      <c r="F8" s="82"/>
      <c r="G8" s="82"/>
      <c r="H8" s="82"/>
      <c r="I8" s="82"/>
      <c r="J8" s="3"/>
      <c r="K8" s="4"/>
    </row>
    <row r="9" spans="1:12" ht="71.25" customHeight="1">
      <c r="A9" s="2"/>
      <c r="B9" s="80" t="s">
        <v>19</v>
      </c>
      <c r="C9" s="80"/>
      <c r="D9" s="80"/>
      <c r="E9" s="89" t="s">
        <v>52</v>
      </c>
      <c r="F9" s="90"/>
      <c r="G9" s="90"/>
      <c r="H9" s="90"/>
      <c r="I9" s="91"/>
      <c r="J9" s="3"/>
      <c r="K9" s="4"/>
    </row>
    <row r="10" spans="1:12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4"/>
    </row>
    <row r="11" spans="1:12" ht="38.25" customHeight="1">
      <c r="A11" s="2"/>
      <c r="B11" s="79"/>
      <c r="C11" s="79"/>
      <c r="D11" s="79"/>
      <c r="E11" s="27" t="s">
        <v>24</v>
      </c>
      <c r="F11" s="27" t="s">
        <v>25</v>
      </c>
      <c r="G11" s="74" t="s">
        <v>20</v>
      </c>
      <c r="H11" s="74"/>
      <c r="I11" s="74"/>
      <c r="J11" s="3"/>
      <c r="K11" s="4"/>
    </row>
    <row r="12" spans="1:12" ht="36.75" customHeight="1">
      <c r="A12" s="2"/>
      <c r="B12" s="71" t="s">
        <v>21</v>
      </c>
      <c r="C12" s="71"/>
      <c r="D12" s="71"/>
      <c r="E12" s="49" t="s">
        <v>26</v>
      </c>
      <c r="F12" s="50" t="s">
        <v>81</v>
      </c>
      <c r="G12" s="76" t="s">
        <v>54</v>
      </c>
      <c r="H12" s="76"/>
      <c r="I12" s="76"/>
      <c r="J12" s="3"/>
      <c r="K12" s="4"/>
    </row>
    <row r="13" spans="1:12" ht="44.25" customHeight="1">
      <c r="A13" s="2"/>
      <c r="B13" s="72" t="s">
        <v>22</v>
      </c>
      <c r="C13" s="73"/>
      <c r="D13" s="73"/>
      <c r="E13" s="49" t="s">
        <v>26</v>
      </c>
      <c r="F13" s="50" t="s">
        <v>81</v>
      </c>
      <c r="G13" s="76" t="s">
        <v>55</v>
      </c>
      <c r="H13" s="76"/>
      <c r="I13" s="76"/>
      <c r="J13" s="3"/>
      <c r="K13" s="4"/>
    </row>
    <row r="14" spans="1:12" ht="19.7" customHeight="1">
      <c r="A14" s="2"/>
      <c r="B14" s="71" t="s">
        <v>23</v>
      </c>
      <c r="C14" s="71"/>
      <c r="D14" s="71"/>
      <c r="E14" s="49" t="s">
        <v>27</v>
      </c>
      <c r="F14" s="51" t="s">
        <v>28</v>
      </c>
      <c r="G14" s="77" t="s">
        <v>28</v>
      </c>
      <c r="H14" s="78"/>
      <c r="I14" s="78"/>
      <c r="J14" s="3"/>
      <c r="K14" s="4"/>
    </row>
    <row r="15" spans="1:12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2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3"/>
      <c r="L20" s="3"/>
    </row>
    <row r="21" spans="1:12" ht="19.7" customHeight="1">
      <c r="A21" s="3"/>
      <c r="B21" s="28"/>
      <c r="C21" s="28"/>
      <c r="D21" s="28"/>
      <c r="E21" s="29"/>
      <c r="F21" s="29"/>
      <c r="G21" s="29"/>
      <c r="H21" s="29"/>
      <c r="I21" s="29"/>
      <c r="J21" s="29"/>
      <c r="K21" s="3"/>
      <c r="L21" s="3"/>
    </row>
    <row r="22" spans="1:12" ht="19.7" customHeight="1">
      <c r="A22" s="3"/>
      <c r="B22" s="28"/>
      <c r="C22" s="28"/>
      <c r="D22" s="28"/>
      <c r="E22" s="29"/>
      <c r="F22" s="29"/>
      <c r="G22" s="29"/>
      <c r="H22" s="29"/>
      <c r="I22" s="29"/>
      <c r="J22" s="29"/>
      <c r="K22" s="3"/>
      <c r="L22" s="3"/>
    </row>
    <row r="23" spans="1:12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3"/>
      <c r="L28" s="3"/>
    </row>
    <row r="29" spans="1:12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3"/>
      <c r="L29" s="3"/>
    </row>
    <row r="30" spans="1:12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3"/>
      <c r="L30" s="3"/>
    </row>
    <row r="31" spans="1:12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"/>
      <c r="L31" s="3"/>
    </row>
    <row r="32" spans="1:12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"/>
      <c r="L32" s="3"/>
    </row>
    <row r="33" spans="1:12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3"/>
      <c r="L33" s="3"/>
    </row>
    <row r="34" spans="1:12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3"/>
      <c r="L34" s="3"/>
    </row>
    <row r="35" spans="1:12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"/>
      <c r="L35" s="3"/>
    </row>
    <row r="36" spans="1:12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"/>
      <c r="L36" s="3"/>
    </row>
    <row r="37" spans="1:12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"/>
      <c r="L37" s="3"/>
    </row>
    <row r="38" spans="1:12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"/>
      <c r="L38" s="3"/>
    </row>
    <row r="39" spans="1:12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3"/>
      <c r="L39" s="3"/>
    </row>
    <row r="40" spans="1:12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3"/>
      <c r="L40" s="3"/>
    </row>
    <row r="41" spans="1:12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3"/>
      <c r="L41" s="3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3"/>
      <c r="L42" s="3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3"/>
      <c r="L43" s="3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3"/>
      <c r="L44" s="3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3"/>
      <c r="L45" s="3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3"/>
      <c r="L46" s="3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3"/>
      <c r="L47" s="3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3"/>
      <c r="L48" s="3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3"/>
      <c r="L49" s="3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3"/>
      <c r="L50" s="3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3"/>
      <c r="L51" s="3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3"/>
      <c r="L52" s="3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3"/>
      <c r="L53" s="3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3"/>
      <c r="L54" s="3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3"/>
      <c r="L55" s="3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3"/>
      <c r="L56" s="3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3"/>
      <c r="L57" s="3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3"/>
      <c r="L58" s="3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3"/>
      <c r="L59" s="3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3"/>
      <c r="L60" s="3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3"/>
      <c r="L61" s="3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3"/>
      <c r="L62" s="3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3"/>
      <c r="L63" s="3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3"/>
      <c r="L64" s="3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3"/>
      <c r="L65" s="3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3"/>
      <c r="L66" s="3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3"/>
      <c r="L67" s="3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3"/>
      <c r="L68" s="3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3"/>
      <c r="L69" s="3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3"/>
      <c r="L70" s="3"/>
    </row>
    <row r="71" spans="1:1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3"/>
      <c r="L71" s="3"/>
    </row>
    <row r="72" spans="1:1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3"/>
      <c r="L72" s="3"/>
    </row>
    <row r="73" spans="1:1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3"/>
      <c r="L73" s="3"/>
    </row>
    <row r="74" spans="1:1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3"/>
      <c r="L74" s="3"/>
    </row>
    <row r="75" spans="1:1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3"/>
      <c r="L75" s="3"/>
    </row>
    <row r="76" spans="1:1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3"/>
      <c r="L76" s="3"/>
    </row>
    <row r="77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3"/>
      <c r="L77" s="3"/>
    </row>
    <row r="78" spans="1:1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3"/>
      <c r="L78" s="3"/>
    </row>
    <row r="79" spans="1:1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3"/>
      <c r="L79" s="3"/>
    </row>
    <row r="80" spans="1:1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3"/>
      <c r="L80" s="3"/>
    </row>
    <row r="8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3"/>
      <c r="L81" s="3"/>
    </row>
    <row r="82" spans="1:1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3"/>
      <c r="L82" s="3"/>
    </row>
    <row r="83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3"/>
      <c r="L83" s="3"/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3"/>
      <c r="L84" s="3"/>
    </row>
    <row r="85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3"/>
      <c r="L85" s="3"/>
    </row>
    <row r="86" spans="1:1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3"/>
      <c r="L86" s="3"/>
    </row>
    <row r="87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3"/>
      <c r="L87" s="3"/>
    </row>
    <row r="88" spans="1:1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3"/>
      <c r="L88" s="3"/>
    </row>
    <row r="89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3"/>
      <c r="L89" s="3"/>
    </row>
    <row r="90" spans="1:1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3"/>
      <c r="L90" s="3"/>
    </row>
    <row r="9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3"/>
      <c r="L91" s="3"/>
    </row>
    <row r="92" spans="1:1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3"/>
      <c r="L92" s="3"/>
    </row>
    <row r="93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3"/>
      <c r="L93" s="3"/>
    </row>
    <row r="94" spans="1:1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3"/>
      <c r="L94" s="3"/>
    </row>
    <row r="95" spans="1:1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3"/>
      <c r="L95" s="3"/>
    </row>
    <row r="96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3"/>
      <c r="L96" s="3"/>
    </row>
    <row r="97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3"/>
      <c r="L97" s="3"/>
    </row>
    <row r="98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</sheetData>
  <mergeCells count="22">
    <mergeCell ref="J1:K1"/>
    <mergeCell ref="C3:I3"/>
    <mergeCell ref="C4:I4"/>
    <mergeCell ref="C2:I2"/>
    <mergeCell ref="G12:I12"/>
    <mergeCell ref="E9:I9"/>
    <mergeCell ref="A1:A4"/>
    <mergeCell ref="B12:D12"/>
    <mergeCell ref="B13:D13"/>
    <mergeCell ref="B14:D14"/>
    <mergeCell ref="G11:I11"/>
    <mergeCell ref="B1:I1"/>
    <mergeCell ref="G13:I13"/>
    <mergeCell ref="G14:I14"/>
    <mergeCell ref="B11:D11"/>
    <mergeCell ref="B6:D6"/>
    <mergeCell ref="B7:D7"/>
    <mergeCell ref="B8:D8"/>
    <mergeCell ref="B9:D9"/>
    <mergeCell ref="E6:I6"/>
    <mergeCell ref="E7:I7"/>
    <mergeCell ref="E8:I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5"/>
  <sheetViews>
    <sheetView showGridLines="0" view="pageLayout" workbookViewId="0">
      <selection activeCell="A17" sqref="A17:L25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68"/>
      <c r="B1" s="75" t="s">
        <v>7</v>
      </c>
      <c r="C1" s="75"/>
      <c r="D1" s="75"/>
      <c r="E1" s="75"/>
      <c r="F1" s="75"/>
      <c r="G1" s="75"/>
      <c r="H1" s="75"/>
      <c r="I1" s="75"/>
      <c r="J1" s="75"/>
      <c r="K1" s="83" t="s">
        <v>51</v>
      </c>
      <c r="L1" s="84"/>
    </row>
    <row r="2" spans="1:12" ht="19.7" customHeight="1">
      <c r="A2" s="69"/>
      <c r="B2" s="9" t="s">
        <v>5</v>
      </c>
      <c r="C2" s="86" t="s">
        <v>48</v>
      </c>
      <c r="D2" s="87"/>
      <c r="E2" s="87"/>
      <c r="F2" s="87"/>
      <c r="G2" s="87"/>
      <c r="H2" s="87"/>
      <c r="I2" s="87"/>
      <c r="J2" s="88"/>
      <c r="K2" s="8" t="s">
        <v>1</v>
      </c>
      <c r="L2" s="11">
        <v>2</v>
      </c>
    </row>
    <row r="3" spans="1:12" ht="19.7" customHeight="1">
      <c r="A3" s="69"/>
      <c r="B3" s="8" t="s">
        <v>3</v>
      </c>
      <c r="C3" s="96" t="str">
        <f>'Cal-01'!$C$3:$I$3</f>
        <v>กรอกข้อมูล</v>
      </c>
      <c r="D3" s="96"/>
      <c r="E3" s="96"/>
      <c r="F3" s="96"/>
      <c r="G3" s="96"/>
      <c r="H3" s="96"/>
      <c r="I3" s="96"/>
      <c r="J3" s="96"/>
      <c r="K3" s="8" t="s">
        <v>2</v>
      </c>
      <c r="L3" s="61" t="str">
        <f>'Cal-01'!$K$3</f>
        <v>วัน/เดือน/ปี</v>
      </c>
    </row>
    <row r="4" spans="1:12" ht="19.7" customHeight="1">
      <c r="A4" s="70"/>
      <c r="B4" s="8" t="s">
        <v>4</v>
      </c>
      <c r="C4" s="96" t="str">
        <f>'Cal-01'!$C$4:$I$4</f>
        <v>กรอกข้อมูล</v>
      </c>
      <c r="D4" s="96"/>
      <c r="E4" s="96"/>
      <c r="F4" s="96"/>
      <c r="G4" s="96"/>
      <c r="H4" s="96"/>
      <c r="I4" s="96"/>
      <c r="J4" s="96"/>
      <c r="K4" s="8" t="s">
        <v>6</v>
      </c>
      <c r="L4" s="12" t="s">
        <v>78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5" t="s">
        <v>9</v>
      </c>
      <c r="C6" s="116"/>
      <c r="D6" s="97" t="s">
        <v>83</v>
      </c>
      <c r="E6" s="98"/>
      <c r="F6" s="98"/>
      <c r="G6" s="98"/>
      <c r="H6" s="98"/>
      <c r="I6" s="98"/>
      <c r="J6" s="98"/>
      <c r="K6" s="99"/>
      <c r="L6" s="4"/>
    </row>
    <row r="7" spans="1:12" ht="19.7" customHeight="1">
      <c r="A7" s="2"/>
      <c r="B7" s="117"/>
      <c r="C7" s="118"/>
      <c r="D7" s="100"/>
      <c r="E7" s="101"/>
      <c r="F7" s="101"/>
      <c r="G7" s="101"/>
      <c r="H7" s="101"/>
      <c r="I7" s="101"/>
      <c r="J7" s="101"/>
      <c r="K7" s="102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19" t="s">
        <v>8</v>
      </c>
      <c r="C9" s="120"/>
      <c r="D9" s="103" t="s">
        <v>83</v>
      </c>
      <c r="E9" s="104"/>
      <c r="F9" s="104"/>
      <c r="G9" s="104"/>
      <c r="H9" s="104"/>
      <c r="I9" s="104"/>
      <c r="J9" s="104"/>
      <c r="K9" s="105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1"/>
      <c r="C11" s="122"/>
      <c r="D11" s="106" t="s">
        <v>11</v>
      </c>
      <c r="E11" s="107"/>
      <c r="F11" s="107"/>
      <c r="G11" s="107"/>
      <c r="H11" s="107"/>
      <c r="I11" s="107"/>
      <c r="J11" s="107"/>
      <c r="K11" s="108"/>
      <c r="L11" s="4"/>
    </row>
    <row r="12" spans="1:12" ht="19.7" customHeight="1">
      <c r="A12" s="2"/>
      <c r="B12" s="123" t="s">
        <v>10</v>
      </c>
      <c r="C12" s="124"/>
      <c r="D12" s="109"/>
      <c r="E12" s="110"/>
      <c r="F12" s="110"/>
      <c r="G12" s="110"/>
      <c r="H12" s="110"/>
      <c r="I12" s="110"/>
      <c r="J12" s="110"/>
      <c r="K12" s="111"/>
      <c r="L12" s="4"/>
    </row>
    <row r="13" spans="1:12" ht="19.7" customHeight="1">
      <c r="A13" s="2"/>
      <c r="B13" s="13"/>
      <c r="C13" s="14"/>
      <c r="D13" s="112"/>
      <c r="E13" s="113"/>
      <c r="F13" s="113"/>
      <c r="G13" s="113"/>
      <c r="H13" s="113"/>
      <c r="I13" s="113"/>
      <c r="J13" s="113"/>
      <c r="K13" s="114"/>
      <c r="L13" s="4"/>
    </row>
    <row r="14" spans="1:12" ht="11.2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31</v>
      </c>
      <c r="C15" s="31"/>
      <c r="D15" s="93" t="s">
        <v>85</v>
      </c>
      <c r="E15" s="94"/>
      <c r="F15" s="94"/>
      <c r="G15" s="94"/>
      <c r="H15" s="94"/>
      <c r="I15" s="94"/>
      <c r="J15" s="94"/>
      <c r="K15" s="95"/>
      <c r="L15" s="4"/>
    </row>
    <row r="16" spans="1:12" ht="9.75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7" customHeight="1">
      <c r="A17" s="63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64"/>
    </row>
    <row r="18" spans="1:12" ht="19.7" customHeight="1">
      <c r="A18" s="63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64"/>
    </row>
    <row r="19" spans="1:12" ht="19.7" customHeight="1">
      <c r="A19" s="63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64"/>
    </row>
    <row r="20" spans="1:12" ht="19.7" customHeight="1">
      <c r="A20" s="63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64"/>
    </row>
    <row r="21" spans="1:12" ht="19.7" customHeight="1">
      <c r="A21" s="63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64"/>
    </row>
    <row r="22" spans="1:12" ht="19.7" customHeight="1">
      <c r="A22" s="63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64"/>
    </row>
    <row r="23" spans="1:12" ht="19.7" customHeight="1">
      <c r="A23" s="63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64"/>
    </row>
    <row r="24" spans="1:12" ht="19.7" customHeight="1">
      <c r="A24" s="63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64"/>
    </row>
    <row r="25" spans="1:12" ht="19.7" customHeight="1" thickBot="1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7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15">
    <mergeCell ref="B17:K24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K312"/>
  <sheetViews>
    <sheetView showGridLines="0" view="pageLayout" zoomScaleNormal="110" workbookViewId="0">
      <selection activeCell="B10" sqref="B10"/>
    </sheetView>
  </sheetViews>
  <sheetFormatPr defaultColWidth="8.85546875" defaultRowHeight="15"/>
  <cols>
    <col min="1" max="1" width="10.7109375" style="1" customWidth="1"/>
    <col min="2" max="2" width="13.42578125" style="1" customWidth="1"/>
    <col min="3" max="3" width="13" style="1" customWidth="1"/>
    <col min="4" max="4" width="10.85546875" style="1" customWidth="1"/>
    <col min="5" max="6" width="11.7109375" style="1" customWidth="1"/>
    <col min="7" max="7" width="10.42578125" style="1" customWidth="1"/>
    <col min="8" max="8" width="11.140625" style="1" customWidth="1"/>
    <col min="9" max="9" width="12" style="1" customWidth="1"/>
    <col min="10" max="10" width="11" style="1" customWidth="1"/>
    <col min="11" max="16384" width="8.85546875" style="1"/>
  </cols>
  <sheetData>
    <row r="1" spans="1:10" ht="33" customHeight="1">
      <c r="A1" s="68"/>
      <c r="B1" s="125" t="s">
        <v>12</v>
      </c>
      <c r="C1" s="126"/>
      <c r="D1" s="126"/>
      <c r="E1" s="126"/>
      <c r="F1" s="126"/>
      <c r="G1" s="126"/>
      <c r="H1" s="127"/>
      <c r="I1" s="83" t="s">
        <v>51</v>
      </c>
      <c r="J1" s="84"/>
    </row>
    <row r="2" spans="1:10" ht="19.7" customHeight="1">
      <c r="A2" s="69"/>
      <c r="B2" s="9" t="s">
        <v>5</v>
      </c>
      <c r="C2" s="86" t="s">
        <v>48</v>
      </c>
      <c r="D2" s="87"/>
      <c r="E2" s="87"/>
      <c r="F2" s="87"/>
      <c r="G2" s="87"/>
      <c r="H2" s="88"/>
      <c r="I2" s="8" t="s">
        <v>1</v>
      </c>
      <c r="J2" s="11">
        <v>3</v>
      </c>
    </row>
    <row r="3" spans="1:10" ht="19.7" customHeight="1">
      <c r="A3" s="69"/>
      <c r="B3" s="8" t="s">
        <v>3</v>
      </c>
      <c r="C3" s="128" t="str">
        <f>'Cal-01'!$C$3:$I$3</f>
        <v>กรอกข้อมูล</v>
      </c>
      <c r="D3" s="129"/>
      <c r="E3" s="129"/>
      <c r="F3" s="129"/>
      <c r="G3" s="129"/>
      <c r="H3" s="130"/>
      <c r="I3" s="8" t="s">
        <v>2</v>
      </c>
      <c r="J3" s="61" t="str">
        <f>'Cal-01'!$K$3</f>
        <v>วัน/เดือน/ปี</v>
      </c>
    </row>
    <row r="4" spans="1:10" ht="19.7" customHeight="1">
      <c r="A4" s="70"/>
      <c r="B4" s="8" t="s">
        <v>4</v>
      </c>
      <c r="C4" s="128" t="str">
        <f>'Cal-01'!$C$4:$I$4</f>
        <v>กรอกข้อมูล</v>
      </c>
      <c r="D4" s="129"/>
      <c r="E4" s="129"/>
      <c r="F4" s="129"/>
      <c r="G4" s="129"/>
      <c r="H4" s="130"/>
      <c r="I4" s="8" t="s">
        <v>6</v>
      </c>
      <c r="J4" s="12" t="s">
        <v>79</v>
      </c>
    </row>
    <row r="5" spans="1:10" ht="19.7" customHeight="1">
      <c r="A5" s="41"/>
      <c r="B5" s="3"/>
      <c r="C5" s="3"/>
      <c r="D5" s="3"/>
      <c r="E5" s="3"/>
      <c r="F5" s="3"/>
      <c r="G5" s="3"/>
      <c r="H5" s="3"/>
      <c r="I5" s="3"/>
      <c r="J5" s="4"/>
    </row>
    <row r="6" spans="1:10" ht="77.25" customHeight="1">
      <c r="A6" s="32" t="s">
        <v>13</v>
      </c>
      <c r="B6" s="27" t="s">
        <v>47</v>
      </c>
      <c r="C6" s="27" t="s">
        <v>44</v>
      </c>
      <c r="D6" s="27" t="s">
        <v>82</v>
      </c>
      <c r="E6" s="27" t="s">
        <v>49</v>
      </c>
      <c r="F6" s="27" t="s">
        <v>50</v>
      </c>
      <c r="G6" s="27" t="s">
        <v>45</v>
      </c>
      <c r="H6" s="27" t="s">
        <v>33</v>
      </c>
      <c r="I6" s="27" t="s">
        <v>34</v>
      </c>
      <c r="J6" s="33" t="s">
        <v>35</v>
      </c>
    </row>
    <row r="7" spans="1:10" ht="19.7" customHeight="1">
      <c r="A7" s="45">
        <v>1</v>
      </c>
      <c r="B7" s="46">
        <v>35</v>
      </c>
      <c r="C7" s="47">
        <v>100</v>
      </c>
      <c r="D7" s="47">
        <v>10</v>
      </c>
      <c r="E7" s="47">
        <v>4</v>
      </c>
      <c r="F7" s="47">
        <v>2</v>
      </c>
      <c r="G7" s="47">
        <v>100</v>
      </c>
      <c r="H7" s="55">
        <f>(1.4/(1.4-1)*0.2871*(B7+273)*((E7/1.013)^((1.4-1)/1.4)-1))*0.001225*(D7/60)*C7/100*0.5113*G7</f>
        <v>1.5524747861241215</v>
      </c>
      <c r="I7" s="55">
        <f>(1.4/(1.4-1)*0.2871*(B7+273)*((F7/1.013)^((1.4-1)/1.4)-1))*0.001225*(D7/60)*C7/100*0.5113*G7</f>
        <v>0.69308606954035257</v>
      </c>
      <c r="J7" s="56">
        <f>H7-I7</f>
        <v>0.85938871658376892</v>
      </c>
    </row>
    <row r="8" spans="1:10" ht="19.7" customHeight="1">
      <c r="A8" s="45"/>
      <c r="B8" s="46"/>
      <c r="C8" s="47"/>
      <c r="D8" s="47"/>
      <c r="E8" s="47"/>
      <c r="F8" s="47"/>
      <c r="G8" s="47"/>
      <c r="H8" s="55">
        <f>(1.4/(1.4-1)*0.2871*(B8+273)*((E8/1.013)^((1.4-1)/1.4)-1))*0.001225*(D8/60)*C8/100*0.5113*G8</f>
        <v>0</v>
      </c>
      <c r="I8" s="55">
        <f>(1.4/(1.4-1)*0.2871*(B8+273)*((F8/1.013)^((1.4-1)/1.4)-1))*0.001225*(D8/60)*C8/100*0.5113*G8</f>
        <v>0</v>
      </c>
      <c r="J8" s="56">
        <f>H8-I8</f>
        <v>0</v>
      </c>
    </row>
    <row r="9" spans="1:10" ht="19.7" customHeight="1">
      <c r="A9" s="45"/>
      <c r="B9" s="46"/>
      <c r="C9" s="47"/>
      <c r="D9" s="47"/>
      <c r="E9" s="47"/>
      <c r="F9" s="47"/>
      <c r="G9" s="47"/>
      <c r="H9" s="55">
        <f>(1.4/(1.4-1)*0.2871*(B9+273)*((E9/1.013)^((1.4-1)/1.4)-1))*0.001225*(D9/60)*C9/100*0.5113*G9</f>
        <v>0</v>
      </c>
      <c r="I9" s="55">
        <f>(1.4/(1.4-1)*0.2871*(B9+273)*((F9/1.013)^((1.4-1)/1.4)-1))*0.001225*(D9/60)*C9/100*0.5113*G9</f>
        <v>0</v>
      </c>
      <c r="J9" s="56">
        <f>H9-I9</f>
        <v>0</v>
      </c>
    </row>
    <row r="10" spans="1:10" ht="19.7" customHeight="1">
      <c r="A10" s="45"/>
      <c r="B10" s="46"/>
      <c r="C10" s="47"/>
      <c r="D10" s="47"/>
      <c r="E10" s="47"/>
      <c r="F10" s="47"/>
      <c r="G10" s="47"/>
      <c r="H10" s="55">
        <f t="shared" ref="H10:H15" si="0">(1.4/(1.4-1)*0.2871*(B10+273)*((E10/1.013)^((1.4-1)/1.4)-1))*0.001225*(D10/60)*C10/100*0.5113*G10</f>
        <v>0</v>
      </c>
      <c r="I10" s="55">
        <f t="shared" ref="I10:I15" si="1">(1.4/(1.4-1)*0.2871*(B10+273)*((F10/1.013)^((1.4-1)/1.4)-1))*0.001225*(D10/60)*C10/100*0.5113*G10</f>
        <v>0</v>
      </c>
      <c r="J10" s="56">
        <f t="shared" ref="J10:J15" si="2">H10-I10</f>
        <v>0</v>
      </c>
    </row>
    <row r="11" spans="1:10" ht="19.7" customHeight="1">
      <c r="A11" s="45"/>
      <c r="B11" s="46"/>
      <c r="C11" s="47"/>
      <c r="D11" s="47"/>
      <c r="E11" s="47"/>
      <c r="F11" s="47"/>
      <c r="G11" s="47"/>
      <c r="H11" s="55">
        <f t="shared" si="0"/>
        <v>0</v>
      </c>
      <c r="I11" s="55">
        <f t="shared" si="1"/>
        <v>0</v>
      </c>
      <c r="J11" s="56">
        <f t="shared" si="2"/>
        <v>0</v>
      </c>
    </row>
    <row r="12" spans="1:10" ht="19.7" customHeight="1">
      <c r="A12" s="45"/>
      <c r="B12" s="46"/>
      <c r="C12" s="47"/>
      <c r="D12" s="47"/>
      <c r="E12" s="47"/>
      <c r="F12" s="47"/>
      <c r="G12" s="47"/>
      <c r="H12" s="55">
        <f t="shared" si="0"/>
        <v>0</v>
      </c>
      <c r="I12" s="55">
        <f t="shared" si="1"/>
        <v>0</v>
      </c>
      <c r="J12" s="56">
        <f t="shared" si="2"/>
        <v>0</v>
      </c>
    </row>
    <row r="13" spans="1:10" ht="19.7" customHeight="1">
      <c r="A13" s="45"/>
      <c r="B13" s="46"/>
      <c r="C13" s="47"/>
      <c r="D13" s="47"/>
      <c r="E13" s="47"/>
      <c r="F13" s="47"/>
      <c r="G13" s="47"/>
      <c r="H13" s="55">
        <f t="shared" si="0"/>
        <v>0</v>
      </c>
      <c r="I13" s="55">
        <f t="shared" si="1"/>
        <v>0</v>
      </c>
      <c r="J13" s="56">
        <f t="shared" si="2"/>
        <v>0</v>
      </c>
    </row>
    <row r="14" spans="1:10" ht="19.7" customHeight="1">
      <c r="A14" s="45"/>
      <c r="B14" s="46"/>
      <c r="C14" s="47"/>
      <c r="D14" s="47"/>
      <c r="E14" s="47"/>
      <c r="F14" s="47"/>
      <c r="G14" s="47"/>
      <c r="H14" s="55">
        <f t="shared" si="0"/>
        <v>0</v>
      </c>
      <c r="I14" s="55">
        <f t="shared" si="1"/>
        <v>0</v>
      </c>
      <c r="J14" s="56">
        <f t="shared" si="2"/>
        <v>0</v>
      </c>
    </row>
    <row r="15" spans="1:10" ht="19.7" customHeight="1">
      <c r="A15" s="45"/>
      <c r="B15" s="46"/>
      <c r="C15" s="47"/>
      <c r="D15" s="47"/>
      <c r="E15" s="47"/>
      <c r="F15" s="47"/>
      <c r="G15" s="47"/>
      <c r="H15" s="55">
        <f t="shared" si="0"/>
        <v>0</v>
      </c>
      <c r="I15" s="55">
        <f t="shared" si="1"/>
        <v>0</v>
      </c>
      <c r="J15" s="56">
        <f t="shared" si="2"/>
        <v>0</v>
      </c>
    </row>
    <row r="16" spans="1:10" ht="19.7" customHeight="1">
      <c r="A16" s="52" t="s">
        <v>14</v>
      </c>
      <c r="B16" s="44"/>
      <c r="C16" s="44"/>
      <c r="D16" s="44"/>
      <c r="E16" s="44"/>
      <c r="F16" s="44"/>
      <c r="G16" s="44"/>
      <c r="H16" s="53">
        <f>SUM(H7:H15)</f>
        <v>1.5524747861241215</v>
      </c>
      <c r="I16" s="53">
        <f>SUM(I7:I15)</f>
        <v>0.69308606954035257</v>
      </c>
      <c r="J16" s="54">
        <f t="shared" ref="J16" si="3">H16-I16</f>
        <v>0.85938871658376892</v>
      </c>
    </row>
    <row r="17" spans="1:10" ht="19.7" customHeight="1">
      <c r="A17" s="42" t="s">
        <v>46</v>
      </c>
      <c r="B17" s="24"/>
      <c r="C17" s="24"/>
      <c r="D17" s="24"/>
      <c r="E17" s="24"/>
      <c r="F17" s="24"/>
      <c r="G17" s="24"/>
      <c r="H17" s="24"/>
      <c r="I17" s="18"/>
      <c r="J17" s="4"/>
    </row>
    <row r="18" spans="1:10" ht="19.7" customHeight="1">
      <c r="A18" s="2"/>
      <c r="B18" s="24"/>
      <c r="C18" s="24"/>
      <c r="D18" s="24"/>
      <c r="E18" s="24"/>
      <c r="F18" s="24"/>
      <c r="G18" s="24"/>
      <c r="H18" s="24"/>
      <c r="I18" s="18"/>
      <c r="J18" s="4"/>
    </row>
    <row r="19" spans="1:10" ht="19.7" customHeight="1">
      <c r="A19" s="2"/>
      <c r="B19" s="24"/>
      <c r="C19" s="24"/>
      <c r="D19" s="24"/>
      <c r="E19" s="24"/>
      <c r="F19" s="24"/>
      <c r="G19" s="24"/>
      <c r="H19" s="24"/>
      <c r="I19" s="18"/>
      <c r="J19" s="4"/>
    </row>
    <row r="20" spans="1:10" ht="19.7" customHeight="1">
      <c r="A20" s="2"/>
      <c r="B20" s="24"/>
      <c r="C20" s="24"/>
      <c r="D20" s="24"/>
      <c r="E20" s="24"/>
      <c r="F20" s="24"/>
      <c r="G20" s="24"/>
      <c r="H20" s="24"/>
      <c r="I20" s="18"/>
      <c r="J20" s="4"/>
    </row>
    <row r="21" spans="1:10" ht="19.7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7"/>
    </row>
    <row r="22" spans="1:10" ht="19.7" customHeight="1">
      <c r="A22" s="3"/>
      <c r="B22" s="18"/>
      <c r="C22" s="18"/>
      <c r="D22" s="18"/>
      <c r="E22" s="18"/>
      <c r="F22" s="18"/>
      <c r="G22" s="18"/>
      <c r="H22" s="18"/>
      <c r="I22" s="18"/>
      <c r="J22" s="3"/>
    </row>
    <row r="23" spans="1:10" ht="19.7" customHeight="1">
      <c r="A23" s="3"/>
      <c r="B23" s="16"/>
      <c r="C23" s="16"/>
      <c r="D23" s="16"/>
      <c r="E23" s="16"/>
      <c r="F23" s="16"/>
      <c r="G23" s="16"/>
      <c r="H23" s="16"/>
      <c r="I23" s="16"/>
      <c r="J23" s="3"/>
    </row>
    <row r="24" spans="1:10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1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</sheetData>
  <sheetProtection password="CC3D" sheet="1" objects="1" scenarios="1"/>
  <mergeCells count="6">
    <mergeCell ref="A1:A4"/>
    <mergeCell ref="I1:J1"/>
    <mergeCell ref="B1:H1"/>
    <mergeCell ref="C2:H2"/>
    <mergeCell ref="C3:H3"/>
    <mergeCell ref="C4:H4"/>
  </mergeCells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8"/>
  <sheetViews>
    <sheetView showGridLines="0" zoomScaleNormal="100" workbookViewId="0">
      <selection activeCell="L7" sqref="L7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20.140625" style="1" customWidth="1"/>
    <col min="5" max="5" width="22.14062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68"/>
      <c r="B1" s="75" t="s">
        <v>15</v>
      </c>
      <c r="C1" s="75"/>
      <c r="D1" s="75"/>
      <c r="E1" s="75"/>
      <c r="F1" s="75"/>
      <c r="G1" s="83" t="s">
        <v>51</v>
      </c>
      <c r="H1" s="84"/>
    </row>
    <row r="2" spans="1:8" ht="19.7" customHeight="1">
      <c r="A2" s="69"/>
      <c r="B2" s="9" t="s">
        <v>5</v>
      </c>
      <c r="C2" s="86" t="s">
        <v>48</v>
      </c>
      <c r="D2" s="87"/>
      <c r="E2" s="87"/>
      <c r="F2" s="87"/>
      <c r="G2" s="8" t="s">
        <v>1</v>
      </c>
      <c r="H2" s="11">
        <v>4</v>
      </c>
    </row>
    <row r="3" spans="1:8" ht="19.7" customHeight="1">
      <c r="A3" s="69"/>
      <c r="B3" s="8" t="s">
        <v>3</v>
      </c>
      <c r="C3" s="96" t="str">
        <f>'Cal-01'!$C$3:$I$3</f>
        <v>กรอกข้อมูล</v>
      </c>
      <c r="D3" s="96"/>
      <c r="E3" s="96"/>
      <c r="F3" s="96"/>
      <c r="G3" s="8" t="s">
        <v>2</v>
      </c>
      <c r="H3" s="62" t="str">
        <f>'Cal-01'!$K$3</f>
        <v>วัน/เดือน/ปี</v>
      </c>
    </row>
    <row r="4" spans="1:8" ht="19.7" customHeight="1">
      <c r="A4" s="70"/>
      <c r="B4" s="8" t="s">
        <v>4</v>
      </c>
      <c r="C4" s="96" t="str">
        <f>'Cal-01'!$C$4:$I$4</f>
        <v>กรอกข้อมูล</v>
      </c>
      <c r="D4" s="96"/>
      <c r="E4" s="96"/>
      <c r="F4" s="96"/>
      <c r="G4" s="8" t="s">
        <v>6</v>
      </c>
      <c r="H4" s="12" t="s">
        <v>80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32</v>
      </c>
      <c r="C6" s="26" t="s">
        <v>37</v>
      </c>
      <c r="D6" s="26" t="s">
        <v>38</v>
      </c>
      <c r="E6" s="26" t="s">
        <v>39</v>
      </c>
      <c r="F6" s="26" t="s">
        <v>40</v>
      </c>
      <c r="G6" s="18"/>
      <c r="H6" s="4"/>
    </row>
    <row r="7" spans="1:8" ht="41.25" customHeight="1">
      <c r="A7" s="2"/>
      <c r="B7" s="57" t="s">
        <v>36</v>
      </c>
      <c r="C7" s="40">
        <f>'Cal-03'!H16</f>
        <v>1.5524747861241215</v>
      </c>
      <c r="D7" s="40">
        <f>'Cal-03'!I16</f>
        <v>0.69308606954035257</v>
      </c>
      <c r="E7" s="34">
        <v>0</v>
      </c>
      <c r="F7" s="40">
        <f>'Cal-03'!J16</f>
        <v>0.85938871658376892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43</v>
      </c>
      <c r="L20" s="35" t="s">
        <v>41</v>
      </c>
      <c r="M20" s="36" t="s">
        <v>42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10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>
      <c r="A108" s="3"/>
      <c r="B108" s="3"/>
      <c r="C108" s="3"/>
      <c r="D108" s="3"/>
      <c r="E108" s="3"/>
      <c r="F108" s="3"/>
      <c r="G108" s="3"/>
      <c r="H108" s="3"/>
      <c r="I108" s="3"/>
      <c r="J108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2:E9"/>
  <sheetViews>
    <sheetView showGridLines="0" workbookViewId="0">
      <selection activeCell="B20" sqref="B20"/>
    </sheetView>
  </sheetViews>
  <sheetFormatPr defaultRowHeight="15"/>
  <cols>
    <col min="1" max="1" width="10.28515625" customWidth="1"/>
    <col min="2" max="2" width="54" customWidth="1"/>
    <col min="3" max="3" width="24.5703125" customWidth="1"/>
    <col min="4" max="4" width="22.5703125" customWidth="1"/>
    <col min="5" max="5" width="17.42578125" customWidth="1"/>
  </cols>
  <sheetData>
    <row r="2" spans="2:5" ht="30" customHeight="1">
      <c r="B2" s="43" t="s">
        <v>57</v>
      </c>
      <c r="C2" s="1"/>
      <c r="D2" s="1"/>
      <c r="E2" s="1"/>
    </row>
    <row r="3" spans="2:5" ht="30" customHeight="1">
      <c r="B3" s="44" t="s">
        <v>58</v>
      </c>
      <c r="C3" s="44" t="s">
        <v>59</v>
      </c>
      <c r="D3" s="44" t="s">
        <v>60</v>
      </c>
      <c r="E3" s="44" t="s">
        <v>61</v>
      </c>
    </row>
    <row r="4" spans="2:5" ht="30" customHeight="1">
      <c r="B4" s="58" t="s">
        <v>62</v>
      </c>
      <c r="C4" s="48" t="s">
        <v>63</v>
      </c>
      <c r="D4" s="48" t="s">
        <v>64</v>
      </c>
      <c r="E4" s="48" t="s">
        <v>65</v>
      </c>
    </row>
    <row r="5" spans="2:5" ht="30" customHeight="1">
      <c r="B5" s="58" t="s">
        <v>72</v>
      </c>
      <c r="C5" s="48" t="s">
        <v>63</v>
      </c>
      <c r="D5" s="48" t="s">
        <v>68</v>
      </c>
      <c r="E5" s="48" t="s">
        <v>65</v>
      </c>
    </row>
    <row r="6" spans="2:5" ht="30" customHeight="1">
      <c r="B6" s="58" t="s">
        <v>73</v>
      </c>
      <c r="C6" s="48" t="s">
        <v>66</v>
      </c>
      <c r="D6" s="48" t="s">
        <v>69</v>
      </c>
      <c r="E6" s="48" t="s">
        <v>65</v>
      </c>
    </row>
    <row r="7" spans="2:5" ht="30" customHeight="1">
      <c r="B7" s="58" t="s">
        <v>75</v>
      </c>
      <c r="C7" s="48" t="s">
        <v>66</v>
      </c>
      <c r="D7" s="48" t="s">
        <v>67</v>
      </c>
      <c r="E7" s="48" t="s">
        <v>65</v>
      </c>
    </row>
    <row r="8" spans="2:5" ht="30" customHeight="1">
      <c r="B8" s="58" t="s">
        <v>76</v>
      </c>
      <c r="C8" s="48" t="s">
        <v>66</v>
      </c>
      <c r="D8" s="48" t="s">
        <v>67</v>
      </c>
      <c r="E8" s="48" t="s">
        <v>65</v>
      </c>
    </row>
    <row r="9" spans="2:5" ht="30" customHeight="1">
      <c r="B9" s="58" t="s">
        <v>74</v>
      </c>
      <c r="C9" s="48" t="s">
        <v>70</v>
      </c>
      <c r="D9" s="59" t="s">
        <v>71</v>
      </c>
      <c r="E9" s="48" t="s">
        <v>65</v>
      </c>
    </row>
  </sheetData>
  <dataValidations disablePrompts="1" count="1">
    <dataValidation type="list" allowBlank="1" showInputMessage="1" showErrorMessage="1" sqref="D2">
      <formula1>$B$2:$B$5</formula1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D13" sqref="D1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2015-05-12T05:33:37Z</cp:lastPrinted>
  <dcterms:created xsi:type="dcterms:W3CDTF">2015-03-06T06:55:57Z</dcterms:created>
  <dcterms:modified xsi:type="dcterms:W3CDTF">2016-07-26T05:07:43Z</dcterms:modified>
</cp:coreProperties>
</file>